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FAEC5F40-3F20-4E2F-B8C8-115852CFFF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№5_Вырубка кустарников_согл" sheetId="1" r:id="rId1"/>
  </sheets>
  <definedNames>
    <definedName name="_xlnm.Print_Titles" localSheetId="0">'ЛСР №5_Вырубка кустарников_согл'!$33:$33</definedName>
    <definedName name="_xlnm.Print_Area" localSheetId="0">'ЛСР №5_Вырубка кустарников_согл'!$A:$O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1" i="1" l="1"/>
  <c r="O80" i="1"/>
  <c r="O81" i="1" s="1"/>
  <c r="M80" i="1"/>
</calcChain>
</file>

<file path=xl/sharedStrings.xml><?xml version="1.0" encoding="utf-8"?>
<sst xmlns="http://schemas.openxmlformats.org/spreadsheetml/2006/main" count="216" uniqueCount="113">
  <si>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</si>
  <si>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</si>
  <si>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</si>
  <si>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</si>
  <si>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</si>
  <si>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</si>
  <si>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</si>
  <si>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</si>
  <si>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</si>
  <si>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</si>
  <si>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</si>
  <si>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</si>
  <si>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</si>
  <si>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</si>
  <si>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</si>
  <si>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</si>
  <si>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</si>
  <si>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</si>
  <si>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</si>
  <si>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</si>
  <si>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</si>
  <si>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</si>
  <si>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</si>
  <si>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</si>
  <si>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</si>
  <si>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</si>
  <si>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</si>
  <si>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</si>
  <si>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5, Выполнение работ по ликвидации объектов по трассе ж.д. путей, подготовке трассы ж.д. путей.</t>
  </si>
  <si>
    <t xml:space="preserve">Основание: </t>
  </si>
  <si>
    <t>Сметная (договорная) стоимость в соответствии с договором подряда (субподряда):</t>
  </si>
  <si>
    <t>(3,22)</t>
  </si>
  <si>
    <t>тыс.руб.</t>
  </si>
  <si>
    <t>Средства на оплату труда</t>
  </si>
  <si>
    <t>(1,14)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</si>
  <si>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</si>
  <si>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</si>
  <si>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</si>
  <si>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</si>
  <si>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</si>
  <si>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</si>
  <si>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</si>
  <si>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</si>
  <si>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</si>
  <si>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</si>
  <si>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</si>
  <si>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</si>
  <si>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</si>
  <si>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</si>
  <si>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</si>
  <si>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</si>
  <si>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</si>
  <si>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Валка деревьев</t>
  </si>
  <si>
    <t>ФЕР01-02-119-02</t>
  </si>
  <si>
    <t>Расчистка площадей от кустарника и мелколесья вручную: при средней поросли</t>
  </si>
  <si>
    <t>100 м2</t>
  </si>
  <si>
    <t>7,45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</si>
  <si>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</si>
  <si>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ЭМ=1,15; ЗПМ=1,15; ТЗ=1,15; ТЗМ=1,15</t>
  </si>
  <si>
    <t>Приказ от 08.08.2022 № 648/пр п.124</t>
  </si>
  <si>
    <t>Для определения затрат на работы по капитальному ремонту и реконструкции объектов капитального строительства по единичным расценкам, включенным в сборники ФЕР, аналогичным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</si>
  <si>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</si>
  <si>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</si>
  <si>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</si>
  <si>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</si>
  <si>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</si>
  <si>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</si>
  <si>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</si>
  <si>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</si>
  <si>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</si>
  <si>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</si>
  <si>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</si>
  <si>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</si>
  <si>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15,3644</t>
  </si>
  <si>
    <t>3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</si>
  <si>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</si>
  <si>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</si>
  <si>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</si>
  <si>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11,4</t>
  </si>
  <si>
    <t>12,12</t>
  </si>
  <si>
    <t>138,17</t>
  </si>
  <si>
    <t>13,24</t>
  </si>
  <si>
    <t>1 829,37</t>
  </si>
  <si>
    <t xml:space="preserve">Итого по разделу 1 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</si>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</sst>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left" vertical="top" wrapText="1"/>
    </xf>
    <xf numFmtId="49" fontId="7" fillId="0" borderId="10" xfId="0" applyNumberFormat="1" applyFont="1" applyBorder="1" applyAlignment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88"/>
  <sheetViews>
    <sheetView tabSelected="1" topLeftCell="A55" workbookViewId="0">
      <selection activeCell="Q79" sqref="Q79:Q80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43" width="103.85546875" style="2" hidden="1" customWidth="1"/>
    <col min="44" max="44" width="65.85546875" style="2" hidden="1" customWidth="1"/>
    <col min="45" max="45" width="73.42578125" style="2" hidden="1" customWidth="1"/>
    <col min="46" max="46" width="65.85546875" style="2" hidden="1" customWidth="1"/>
    <col min="47" max="47" width="73.42578125" style="2" hidden="1" customWidth="1"/>
    <col min="48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9" t="s">
        <v>0</v>
      </c>
      <c r="N2" s="120"/>
      <c r="O2" s="121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119" t="s">
        <v>2</v>
      </c>
      <c r="N3" s="120"/>
      <c r="O3" s="121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25"/>
      <c r="N4" s="126"/>
      <c r="O4" s="127"/>
    </row>
    <row r="5" spans="1:28" customFormat="1" ht="15" x14ac:dyDescent="0.25">
      <c r="A5" s="5" t="s">
        <v>3</v>
      </c>
      <c r="B5" s="3"/>
      <c r="C5" s="106"/>
      <c r="D5" s="106"/>
      <c r="E5" s="106"/>
      <c r="F5" s="106"/>
      <c r="G5" s="106"/>
      <c r="H5" s="106"/>
      <c r="I5" s="106"/>
      <c r="J5" s="106"/>
      <c r="K5" s="106"/>
      <c r="L5" s="4" t="s">
        <v>4</v>
      </c>
      <c r="M5" s="128"/>
      <c r="N5" s="129"/>
      <c r="O5" s="130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125"/>
      <c r="N6" s="126"/>
      <c r="O6" s="127"/>
    </row>
    <row r="7" spans="1:28" customFormat="1" ht="15" x14ac:dyDescent="0.25">
      <c r="A7" s="5" t="s">
        <v>7</v>
      </c>
      <c r="B7" s="3"/>
      <c r="C7" s="3"/>
      <c r="D7" s="106"/>
      <c r="E7" s="106"/>
      <c r="F7" s="106"/>
      <c r="G7" s="106"/>
      <c r="H7" s="106"/>
      <c r="I7" s="106"/>
      <c r="J7" s="106"/>
      <c r="K7" s="106"/>
      <c r="L7" s="4" t="s">
        <v>4</v>
      </c>
      <c r="M7" s="128"/>
      <c r="N7" s="129"/>
      <c r="O7" s="130"/>
      <c r="U7" s="2" t="s">
        <v>5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125"/>
      <c r="N8" s="126"/>
      <c r="O8" s="127"/>
    </row>
    <row r="9" spans="1:28" customFormat="1" ht="15" x14ac:dyDescent="0.25">
      <c r="A9" s="5" t="s">
        <v>8</v>
      </c>
      <c r="B9" s="3"/>
      <c r="C9" s="3"/>
      <c r="D9" s="106"/>
      <c r="E9" s="106"/>
      <c r="F9" s="106"/>
      <c r="G9" s="106"/>
      <c r="H9" s="106"/>
      <c r="I9" s="106"/>
      <c r="J9" s="106"/>
      <c r="K9" s="106"/>
      <c r="L9" s="4" t="s">
        <v>4</v>
      </c>
      <c r="M9" s="128"/>
      <c r="N9" s="129"/>
      <c r="O9" s="130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125"/>
      <c r="N10" s="126"/>
      <c r="O10" s="127"/>
    </row>
    <row r="11" spans="1:28" customFormat="1" ht="15" x14ac:dyDescent="0.25">
      <c r="A11" s="5" t="s">
        <v>9</v>
      </c>
      <c r="B11" s="3"/>
      <c r="C11" s="109"/>
      <c r="D11" s="109"/>
      <c r="E11" s="109"/>
      <c r="F11" s="109"/>
      <c r="G11" s="109"/>
      <c r="H11" s="109"/>
      <c r="I11" s="109"/>
      <c r="J11" s="109"/>
      <c r="K11" s="109"/>
      <c r="L11" s="3"/>
      <c r="M11" s="128"/>
      <c r="N11" s="129"/>
      <c r="O11" s="130"/>
      <c r="Y11" s="2" t="s">
        <v>5</v>
      </c>
    </row>
    <row r="12" spans="1:28" customFormat="1" ht="15" x14ac:dyDescent="0.25">
      <c r="A12" s="3"/>
      <c r="B12" s="3"/>
      <c r="C12" s="7"/>
      <c r="D12" s="7"/>
      <c r="E12" s="7"/>
      <c r="F12" s="8" t="s">
        <v>10</v>
      </c>
      <c r="G12" s="7"/>
      <c r="H12" s="7"/>
      <c r="I12" s="7"/>
      <c r="J12" s="7"/>
      <c r="K12" s="7"/>
      <c r="L12" s="3"/>
      <c r="M12" s="125"/>
      <c r="N12" s="126"/>
      <c r="O12" s="127"/>
    </row>
    <row r="13" spans="1:28" customFormat="1" ht="15" x14ac:dyDescent="0.25">
      <c r="A13" s="5" t="s">
        <v>11</v>
      </c>
      <c r="B13" s="3"/>
      <c r="C13" s="109"/>
      <c r="D13" s="109"/>
      <c r="E13" s="109"/>
      <c r="F13" s="109"/>
      <c r="G13" s="109"/>
      <c r="H13" s="109"/>
      <c r="I13" s="109"/>
      <c r="J13" s="109"/>
      <c r="K13" s="109"/>
      <c r="L13" s="3"/>
      <c r="M13" s="128"/>
      <c r="N13" s="129"/>
      <c r="O13" s="130"/>
      <c r="Z13" s="2" t="s">
        <v>5</v>
      </c>
    </row>
    <row r="14" spans="1:28" customFormat="1" ht="15" x14ac:dyDescent="0.25">
      <c r="A14" s="3"/>
      <c r="B14" s="3"/>
      <c r="C14" s="7"/>
      <c r="D14" s="7"/>
      <c r="E14" s="7"/>
      <c r="F14" s="8" t="s">
        <v>12</v>
      </c>
      <c r="G14" s="7"/>
      <c r="H14" s="7"/>
      <c r="I14" s="7"/>
      <c r="J14" s="7"/>
      <c r="K14" s="7"/>
      <c r="L14" s="4" t="s">
        <v>13</v>
      </c>
      <c r="M14" s="119"/>
      <c r="N14" s="120"/>
      <c r="O14" s="121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14</v>
      </c>
      <c r="L15" s="9" t="s">
        <v>15</v>
      </c>
      <c r="M15" s="122"/>
      <c r="N15" s="123"/>
      <c r="O15" s="124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16</v>
      </c>
      <c r="M16" s="122"/>
      <c r="N16" s="123"/>
      <c r="O16" s="124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17</v>
      </c>
      <c r="M17" s="119"/>
      <c r="N17" s="120"/>
      <c r="O17" s="121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18" t="s">
        <v>18</v>
      </c>
      <c r="M19" s="118" t="s">
        <v>19</v>
      </c>
      <c r="N19" s="112" t="s">
        <v>20</v>
      </c>
      <c r="O19" s="112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8"/>
      <c r="M20" s="118"/>
      <c r="N20" s="13" t="s">
        <v>21</v>
      </c>
      <c r="O20" s="13" t="s">
        <v>22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23</v>
      </c>
      <c r="I21" s="10"/>
      <c r="J21" s="10"/>
      <c r="K21" s="11"/>
      <c r="L21" s="9" t="s">
        <v>24</v>
      </c>
      <c r="M21" s="9" t="s">
        <v>25</v>
      </c>
      <c r="N21" s="9" t="s">
        <v>25</v>
      </c>
      <c r="O21" s="9" t="s">
        <v>26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27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16" t="s">
        <v>28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AC24" s="15" t="s">
        <v>28</v>
      </c>
    </row>
    <row r="25" spans="1:30" customFormat="1" ht="15" x14ac:dyDescent="0.25">
      <c r="A25" s="117" t="s">
        <v>29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AD25" s="15" t="s">
        <v>29</v>
      </c>
    </row>
    <row r="26" spans="1:30" customFormat="1" ht="11.25" customHeight="1" x14ac:dyDescent="0.25">
      <c r="A26" s="10" t="s">
        <v>30</v>
      </c>
      <c r="B26" s="10"/>
      <c r="C26" s="16"/>
      <c r="D26" s="16"/>
      <c r="E26" s="16"/>
      <c r="F26" s="16"/>
      <c r="G26" s="16"/>
      <c r="H26" s="17">
        <v>138.9</v>
      </c>
      <c r="I26" s="18" t="s">
        <v>31</v>
      </c>
      <c r="J26" s="19" t="s">
        <v>32</v>
      </c>
      <c r="K26" s="20"/>
      <c r="L26" s="21"/>
      <c r="M26" s="21"/>
      <c r="N26" s="21"/>
    </row>
    <row r="27" spans="1:30" customFormat="1" ht="11.25" customHeight="1" x14ac:dyDescent="0.25">
      <c r="A27" s="10" t="s">
        <v>33</v>
      </c>
      <c r="B27" s="10"/>
      <c r="C27" s="16"/>
      <c r="D27" s="22"/>
      <c r="E27" s="22"/>
      <c r="F27" s="22"/>
      <c r="G27" s="22"/>
      <c r="H27" s="17">
        <v>51.05</v>
      </c>
      <c r="I27" s="23" t="s">
        <v>34</v>
      </c>
      <c r="J27" s="19" t="s">
        <v>32</v>
      </c>
      <c r="K27" s="20"/>
      <c r="L27" s="21"/>
      <c r="M27" s="21"/>
      <c r="N27" s="21"/>
    </row>
    <row r="28" spans="1:30" customFormat="1" ht="11.25" customHeight="1" x14ac:dyDescent="0.25">
      <c r="A28" s="10" t="s">
        <v>35</v>
      </c>
      <c r="B28" s="10"/>
      <c r="C28" s="16"/>
      <c r="D28" s="24"/>
      <c r="E28" s="24"/>
      <c r="F28" s="24"/>
      <c r="G28" s="24"/>
      <c r="H28" s="24"/>
      <c r="I28" s="25">
        <v>133.66</v>
      </c>
      <c r="J28" s="26" t="s">
        <v>36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12" t="s">
        <v>37</v>
      </c>
      <c r="B30" s="112"/>
      <c r="C30" s="118" t="s">
        <v>38</v>
      </c>
      <c r="D30" s="118" t="s">
        <v>39</v>
      </c>
      <c r="E30" s="118"/>
      <c r="F30" s="118"/>
      <c r="G30" s="118" t="s">
        <v>40</v>
      </c>
      <c r="H30" s="118" t="s">
        <v>41</v>
      </c>
      <c r="I30" s="118"/>
      <c r="J30" s="118"/>
      <c r="K30" s="118" t="s">
        <v>42</v>
      </c>
      <c r="L30" s="118"/>
      <c r="M30" s="118"/>
      <c r="N30" s="118" t="s">
        <v>43</v>
      </c>
      <c r="O30" s="118" t="s">
        <v>44</v>
      </c>
    </row>
    <row r="31" spans="1:30" customFormat="1" ht="20.25" customHeight="1" x14ac:dyDescent="0.25">
      <c r="A31" s="112"/>
      <c r="B31" s="112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</row>
    <row r="32" spans="1:30" customFormat="1" ht="49.5" customHeight="1" x14ac:dyDescent="0.25">
      <c r="A32" s="28" t="s">
        <v>45</v>
      </c>
      <c r="B32" s="28" t="s">
        <v>46</v>
      </c>
      <c r="C32" s="118"/>
      <c r="D32" s="118"/>
      <c r="E32" s="118"/>
      <c r="F32" s="118"/>
      <c r="G32" s="118"/>
      <c r="H32" s="12" t="s">
        <v>47</v>
      </c>
      <c r="I32" s="12" t="s">
        <v>48</v>
      </c>
      <c r="J32" s="12" t="s">
        <v>49</v>
      </c>
      <c r="K32" s="12" t="s">
        <v>47</v>
      </c>
      <c r="L32" s="12" t="s">
        <v>48</v>
      </c>
      <c r="M32" s="12" t="s">
        <v>50</v>
      </c>
      <c r="N32" s="118"/>
      <c r="O32" s="118"/>
    </row>
    <row r="33" spans="1:38" customFormat="1" ht="15" x14ac:dyDescent="0.25">
      <c r="A33" s="13">
        <v>1</v>
      </c>
      <c r="B33" s="13">
        <v>2</v>
      </c>
      <c r="C33" s="13">
        <v>3</v>
      </c>
      <c r="D33" s="112">
        <v>4</v>
      </c>
      <c r="E33" s="112"/>
      <c r="F33" s="112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13" t="s">
        <v>51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5"/>
      <c r="AE34" s="29" t="s">
        <v>51</v>
      </c>
    </row>
    <row r="35" spans="1:38" customFormat="1" ht="15" x14ac:dyDescent="0.25">
      <c r="A35" s="113" t="s">
        <v>52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5"/>
      <c r="AE35" s="29"/>
      <c r="AF35" s="29" t="s">
        <v>52</v>
      </c>
    </row>
    <row r="36" spans="1:38" customFormat="1" ht="34.5" x14ac:dyDescent="0.25">
      <c r="A36" s="30" t="s">
        <v>24</v>
      </c>
      <c r="B36" s="31" t="s">
        <v>24</v>
      </c>
      <c r="C36" s="32" t="s">
        <v>53</v>
      </c>
      <c r="D36" s="108" t="s">
        <v>54</v>
      </c>
      <c r="E36" s="108"/>
      <c r="F36" s="108"/>
      <c r="G36" s="31" t="s">
        <v>55</v>
      </c>
      <c r="H36" s="31">
        <v>7.45</v>
      </c>
      <c r="I36" s="31" t="s">
        <v>24</v>
      </c>
      <c r="J36" s="31" t="s">
        <v>56</v>
      </c>
      <c r="K36" s="33"/>
      <c r="L36" s="31"/>
      <c r="M36" s="33"/>
      <c r="N36" s="31"/>
      <c r="O36" s="34"/>
      <c r="AE36" s="29"/>
      <c r="AF36" s="29"/>
      <c r="AG36" s="29" t="s">
        <v>54</v>
      </c>
    </row>
    <row r="37" spans="1:38" customFormat="1" ht="57" x14ac:dyDescent="0.25">
      <c r="A37" s="35"/>
      <c r="B37" s="36"/>
      <c r="C37" s="37" t="s">
        <v>57</v>
      </c>
      <c r="D37" s="109" t="s">
        <v>58</v>
      </c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  <c r="AE37" s="29"/>
      <c r="AF37" s="29"/>
      <c r="AG37" s="29"/>
      <c r="AH37" s="2" t="s">
        <v>58</v>
      </c>
    </row>
    <row r="38" spans="1:38" customFormat="1" ht="34.5" x14ac:dyDescent="0.25">
      <c r="A38" s="35"/>
      <c r="B38" s="36"/>
      <c r="C38" s="37" t="s">
        <v>59</v>
      </c>
      <c r="D38" s="109" t="s">
        <v>60</v>
      </c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  <c r="AE38" s="29"/>
      <c r="AF38" s="29"/>
      <c r="AG38" s="29"/>
      <c r="AH38" s="2" t="s">
        <v>60</v>
      </c>
    </row>
    <row r="39" spans="1:38" customFormat="1" ht="15" x14ac:dyDescent="0.25">
      <c r="A39" s="35"/>
      <c r="B39" s="38"/>
      <c r="C39" s="37" t="s">
        <v>24</v>
      </c>
      <c r="D39" s="106" t="s">
        <v>61</v>
      </c>
      <c r="E39" s="106"/>
      <c r="F39" s="106"/>
      <c r="G39" s="39"/>
      <c r="H39" s="40"/>
      <c r="I39" s="40"/>
      <c r="J39" s="40"/>
      <c r="K39" s="41">
        <v>37.79</v>
      </c>
      <c r="L39" s="42">
        <v>1.3225</v>
      </c>
      <c r="M39" s="41">
        <v>372.33</v>
      </c>
      <c r="N39" s="43">
        <v>44.77</v>
      </c>
      <c r="O39" s="44">
        <v>16669.21</v>
      </c>
      <c r="AE39" s="29"/>
      <c r="AF39" s="29"/>
      <c r="AG39" s="29"/>
      <c r="AI39" s="2" t="s">
        <v>61</v>
      </c>
    </row>
    <row r="40" spans="1:38" customFormat="1" ht="15" x14ac:dyDescent="0.25">
      <c r="A40" s="45"/>
      <c r="B40" s="38"/>
      <c r="C40" s="37"/>
      <c r="D40" s="106" t="s">
        <v>62</v>
      </c>
      <c r="E40" s="106"/>
      <c r="F40" s="106"/>
      <c r="G40" s="39" t="s">
        <v>63</v>
      </c>
      <c r="H40" s="43">
        <v>4.43</v>
      </c>
      <c r="I40" s="42">
        <v>1.3225</v>
      </c>
      <c r="J40" s="46">
        <v>43.647128799999997</v>
      </c>
      <c r="K40" s="47"/>
      <c r="L40" s="40"/>
      <c r="M40" s="47"/>
      <c r="N40" s="40"/>
      <c r="O40" s="48"/>
      <c r="AE40" s="29"/>
      <c r="AF40" s="29"/>
      <c r="AG40" s="29"/>
      <c r="AJ40" s="2" t="s">
        <v>62</v>
      </c>
    </row>
    <row r="41" spans="1:38" customFormat="1" ht="15" x14ac:dyDescent="0.25">
      <c r="A41" s="49"/>
      <c r="B41" s="39"/>
      <c r="C41" s="37"/>
      <c r="D41" s="111" t="s">
        <v>64</v>
      </c>
      <c r="E41" s="111"/>
      <c r="F41" s="111"/>
      <c r="G41" s="50"/>
      <c r="H41" s="51"/>
      <c r="I41" s="51"/>
      <c r="J41" s="51"/>
      <c r="K41" s="52">
        <v>37.79</v>
      </c>
      <c r="L41" s="51"/>
      <c r="M41" s="52">
        <v>372.33</v>
      </c>
      <c r="N41" s="51"/>
      <c r="O41" s="53">
        <v>16669.21</v>
      </c>
      <c r="AE41" s="29"/>
      <c r="AF41" s="29"/>
      <c r="AG41" s="29"/>
      <c r="AK41" s="2" t="s">
        <v>64</v>
      </c>
    </row>
    <row r="42" spans="1:38" customFormat="1" ht="15" x14ac:dyDescent="0.25">
      <c r="A42" s="45"/>
      <c r="B42" s="38"/>
      <c r="C42" s="37"/>
      <c r="D42" s="106" t="s">
        <v>65</v>
      </c>
      <c r="E42" s="106"/>
      <c r="F42" s="106"/>
      <c r="G42" s="39"/>
      <c r="H42" s="40"/>
      <c r="I42" s="40"/>
      <c r="J42" s="40"/>
      <c r="K42" s="47"/>
      <c r="L42" s="40"/>
      <c r="M42" s="41">
        <v>372.33</v>
      </c>
      <c r="N42" s="40"/>
      <c r="O42" s="44">
        <v>16669.21</v>
      </c>
      <c r="AE42" s="29"/>
      <c r="AF42" s="29"/>
      <c r="AG42" s="29"/>
      <c r="AJ42" s="2" t="s">
        <v>65</v>
      </c>
    </row>
    <row r="43" spans="1:38" customFormat="1" ht="45" x14ac:dyDescent="0.25">
      <c r="A43" s="45"/>
      <c r="B43" s="38"/>
      <c r="C43" s="37" t="s">
        <v>66</v>
      </c>
      <c r="D43" s="106" t="s">
        <v>67</v>
      </c>
      <c r="E43" s="106"/>
      <c r="F43" s="106"/>
      <c r="G43" s="39" t="s">
        <v>68</v>
      </c>
      <c r="H43" s="54">
        <v>89</v>
      </c>
      <c r="I43" s="40"/>
      <c r="J43" s="54">
        <v>89</v>
      </c>
      <c r="K43" s="47"/>
      <c r="L43" s="40"/>
      <c r="M43" s="41">
        <v>331.37</v>
      </c>
      <c r="N43" s="40"/>
      <c r="O43" s="44">
        <v>14835.6</v>
      </c>
      <c r="AE43" s="29"/>
      <c r="AF43" s="29"/>
      <c r="AG43" s="29"/>
      <c r="AJ43" s="2" t="s">
        <v>67</v>
      </c>
    </row>
    <row r="44" spans="1:38" customFormat="1" ht="45" x14ac:dyDescent="0.25">
      <c r="A44" s="45"/>
      <c r="B44" s="38"/>
      <c r="C44" s="37" t="s">
        <v>69</v>
      </c>
      <c r="D44" s="106" t="s">
        <v>70</v>
      </c>
      <c r="E44" s="106"/>
      <c r="F44" s="106"/>
      <c r="G44" s="39" t="s">
        <v>68</v>
      </c>
      <c r="H44" s="54">
        <v>41</v>
      </c>
      <c r="I44" s="40"/>
      <c r="J44" s="54">
        <v>41</v>
      </c>
      <c r="K44" s="47"/>
      <c r="L44" s="40"/>
      <c r="M44" s="41">
        <v>152.66</v>
      </c>
      <c r="N44" s="40"/>
      <c r="O44" s="44">
        <v>6834.38</v>
      </c>
      <c r="AE44" s="29"/>
      <c r="AF44" s="29"/>
      <c r="AG44" s="29"/>
      <c r="AJ44" s="2" t="s">
        <v>70</v>
      </c>
    </row>
    <row r="45" spans="1:38" customFormat="1" ht="15" x14ac:dyDescent="0.25">
      <c r="A45" s="35"/>
      <c r="B45" s="55"/>
      <c r="C45" s="56"/>
      <c r="D45" s="107" t="s">
        <v>71</v>
      </c>
      <c r="E45" s="107"/>
      <c r="F45" s="107"/>
      <c r="G45" s="31"/>
      <c r="H45" s="57"/>
      <c r="I45" s="57"/>
      <c r="J45" s="57"/>
      <c r="K45" s="58"/>
      <c r="L45" s="57"/>
      <c r="M45" s="59">
        <v>856.36</v>
      </c>
      <c r="N45" s="51"/>
      <c r="O45" s="60">
        <v>38339.19</v>
      </c>
      <c r="AE45" s="29"/>
      <c r="AF45" s="29"/>
      <c r="AG45" s="29"/>
      <c r="AL45" s="29" t="s">
        <v>71</v>
      </c>
    </row>
    <row r="46" spans="1:38" customFormat="1" ht="34.5" x14ac:dyDescent="0.25">
      <c r="A46" s="30" t="s">
        <v>72</v>
      </c>
      <c r="B46" s="31" t="s">
        <v>72</v>
      </c>
      <c r="C46" s="32" t="s">
        <v>53</v>
      </c>
      <c r="D46" s="108" t="s">
        <v>54</v>
      </c>
      <c r="E46" s="108"/>
      <c r="F46" s="108"/>
      <c r="G46" s="31" t="s">
        <v>55</v>
      </c>
      <c r="H46" s="31">
        <v>15.3644</v>
      </c>
      <c r="I46" s="31" t="s">
        <v>24</v>
      </c>
      <c r="J46" s="31" t="s">
        <v>73</v>
      </c>
      <c r="K46" s="33"/>
      <c r="L46" s="31"/>
      <c r="M46" s="33"/>
      <c r="N46" s="31"/>
      <c r="O46" s="34"/>
      <c r="AE46" s="29"/>
      <c r="AF46" s="29"/>
      <c r="AG46" s="29" t="s">
        <v>54</v>
      </c>
      <c r="AL46" s="29"/>
    </row>
    <row r="47" spans="1:38" customFormat="1" ht="57" x14ac:dyDescent="0.25">
      <c r="A47" s="35"/>
      <c r="B47" s="36"/>
      <c r="C47" s="37" t="s">
        <v>57</v>
      </c>
      <c r="D47" s="109" t="s">
        <v>58</v>
      </c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10"/>
      <c r="AE47" s="29"/>
      <c r="AF47" s="29"/>
      <c r="AG47" s="29"/>
      <c r="AH47" s="2" t="s">
        <v>58</v>
      </c>
      <c r="AL47" s="29"/>
    </row>
    <row r="48" spans="1:38" customFormat="1" ht="34.5" x14ac:dyDescent="0.25">
      <c r="A48" s="35"/>
      <c r="B48" s="36"/>
      <c r="C48" s="37" t="s">
        <v>59</v>
      </c>
      <c r="D48" s="109" t="s">
        <v>60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10"/>
      <c r="AE48" s="29"/>
      <c r="AF48" s="29"/>
      <c r="AG48" s="29"/>
      <c r="AH48" s="2" t="s">
        <v>60</v>
      </c>
      <c r="AL48" s="29"/>
    </row>
    <row r="49" spans="1:41" customFormat="1" ht="15" x14ac:dyDescent="0.25">
      <c r="A49" s="35"/>
      <c r="B49" s="38"/>
      <c r="C49" s="37" t="s">
        <v>24</v>
      </c>
      <c r="D49" s="106" t="s">
        <v>61</v>
      </c>
      <c r="E49" s="106"/>
      <c r="F49" s="106"/>
      <c r="G49" s="39"/>
      <c r="H49" s="40"/>
      <c r="I49" s="40"/>
      <c r="J49" s="40"/>
      <c r="K49" s="41">
        <v>37.79</v>
      </c>
      <c r="L49" s="42">
        <v>1.3225</v>
      </c>
      <c r="M49" s="41">
        <v>767.87</v>
      </c>
      <c r="N49" s="43">
        <v>44.77</v>
      </c>
      <c r="O49" s="44">
        <v>34377.54</v>
      </c>
      <c r="AE49" s="29"/>
      <c r="AF49" s="29"/>
      <c r="AG49" s="29"/>
      <c r="AI49" s="2" t="s">
        <v>61</v>
      </c>
      <c r="AL49" s="29"/>
    </row>
    <row r="50" spans="1:41" customFormat="1" ht="15" x14ac:dyDescent="0.25">
      <c r="A50" s="45"/>
      <c r="B50" s="38"/>
      <c r="C50" s="37"/>
      <c r="D50" s="106" t="s">
        <v>62</v>
      </c>
      <c r="E50" s="106"/>
      <c r="F50" s="106"/>
      <c r="G50" s="39" t="s">
        <v>63</v>
      </c>
      <c r="H50" s="43">
        <v>4.43</v>
      </c>
      <c r="I50" s="42">
        <v>1.3225</v>
      </c>
      <c r="J50" s="46">
        <v>90.015026199999994</v>
      </c>
      <c r="K50" s="47"/>
      <c r="L50" s="40"/>
      <c r="M50" s="47"/>
      <c r="N50" s="40"/>
      <c r="O50" s="48"/>
      <c r="AE50" s="29"/>
      <c r="AF50" s="29"/>
      <c r="AG50" s="29"/>
      <c r="AJ50" s="2" t="s">
        <v>62</v>
      </c>
      <c r="AL50" s="29"/>
    </row>
    <row r="51" spans="1:41" customFormat="1" ht="15" x14ac:dyDescent="0.25">
      <c r="A51" s="49"/>
      <c r="B51" s="39"/>
      <c r="C51" s="37"/>
      <c r="D51" s="111" t="s">
        <v>64</v>
      </c>
      <c r="E51" s="111"/>
      <c r="F51" s="111"/>
      <c r="G51" s="50"/>
      <c r="H51" s="51"/>
      <c r="I51" s="51"/>
      <c r="J51" s="51"/>
      <c r="K51" s="52">
        <v>37.79</v>
      </c>
      <c r="L51" s="51"/>
      <c r="M51" s="52">
        <v>767.87</v>
      </c>
      <c r="N51" s="51"/>
      <c r="O51" s="53">
        <v>34377.54</v>
      </c>
      <c r="AE51" s="29"/>
      <c r="AF51" s="29"/>
      <c r="AG51" s="29"/>
      <c r="AK51" s="2" t="s">
        <v>64</v>
      </c>
      <c r="AL51" s="29"/>
    </row>
    <row r="52" spans="1:41" customFormat="1" ht="15" x14ac:dyDescent="0.25">
      <c r="A52" s="45"/>
      <c r="B52" s="38"/>
      <c r="C52" s="37"/>
      <c r="D52" s="106" t="s">
        <v>65</v>
      </c>
      <c r="E52" s="106"/>
      <c r="F52" s="106"/>
      <c r="G52" s="39"/>
      <c r="H52" s="40"/>
      <c r="I52" s="40"/>
      <c r="J52" s="40"/>
      <c r="K52" s="47"/>
      <c r="L52" s="40"/>
      <c r="M52" s="41">
        <v>767.87</v>
      </c>
      <c r="N52" s="40"/>
      <c r="O52" s="44">
        <v>34377.54</v>
      </c>
      <c r="AE52" s="29"/>
      <c r="AF52" s="29"/>
      <c r="AG52" s="29"/>
      <c r="AJ52" s="2" t="s">
        <v>65</v>
      </c>
      <c r="AL52" s="29"/>
    </row>
    <row r="53" spans="1:41" customFormat="1" ht="45" x14ac:dyDescent="0.25">
      <c r="A53" s="45"/>
      <c r="B53" s="38"/>
      <c r="C53" s="37" t="s">
        <v>66</v>
      </c>
      <c r="D53" s="106" t="s">
        <v>67</v>
      </c>
      <c r="E53" s="106"/>
      <c r="F53" s="106"/>
      <c r="G53" s="39" t="s">
        <v>68</v>
      </c>
      <c r="H53" s="54">
        <v>89</v>
      </c>
      <c r="I53" s="40"/>
      <c r="J53" s="54">
        <v>89</v>
      </c>
      <c r="K53" s="47"/>
      <c r="L53" s="40"/>
      <c r="M53" s="41">
        <v>683.4</v>
      </c>
      <c r="N53" s="40"/>
      <c r="O53" s="44">
        <v>30596.01</v>
      </c>
      <c r="AE53" s="29"/>
      <c r="AF53" s="29"/>
      <c r="AG53" s="29"/>
      <c r="AJ53" s="2" t="s">
        <v>67</v>
      </c>
      <c r="AL53" s="29"/>
    </row>
    <row r="54" spans="1:41" customFormat="1" ht="45" x14ac:dyDescent="0.25">
      <c r="A54" s="45"/>
      <c r="B54" s="38"/>
      <c r="C54" s="37" t="s">
        <v>69</v>
      </c>
      <c r="D54" s="106" t="s">
        <v>70</v>
      </c>
      <c r="E54" s="106"/>
      <c r="F54" s="106"/>
      <c r="G54" s="39" t="s">
        <v>68</v>
      </c>
      <c r="H54" s="54">
        <v>41</v>
      </c>
      <c r="I54" s="40"/>
      <c r="J54" s="54">
        <v>41</v>
      </c>
      <c r="K54" s="47"/>
      <c r="L54" s="40"/>
      <c r="M54" s="41">
        <v>314.83</v>
      </c>
      <c r="N54" s="40"/>
      <c r="O54" s="44">
        <v>14094.79</v>
      </c>
      <c r="AE54" s="29"/>
      <c r="AF54" s="29"/>
      <c r="AG54" s="29"/>
      <c r="AJ54" s="2" t="s">
        <v>70</v>
      </c>
      <c r="AL54" s="29"/>
    </row>
    <row r="55" spans="1:41" customFormat="1" ht="15" x14ac:dyDescent="0.25">
      <c r="A55" s="35"/>
      <c r="B55" s="55"/>
      <c r="C55" s="56"/>
      <c r="D55" s="107" t="s">
        <v>71</v>
      </c>
      <c r="E55" s="107"/>
      <c r="F55" s="107"/>
      <c r="G55" s="31"/>
      <c r="H55" s="57"/>
      <c r="I55" s="57"/>
      <c r="J55" s="57"/>
      <c r="K55" s="58"/>
      <c r="L55" s="57"/>
      <c r="M55" s="61">
        <v>1766.1</v>
      </c>
      <c r="N55" s="51"/>
      <c r="O55" s="60">
        <v>79068.34</v>
      </c>
      <c r="AE55" s="29"/>
      <c r="AF55" s="29"/>
      <c r="AG55" s="29"/>
      <c r="AL55" s="29" t="s">
        <v>71</v>
      </c>
    </row>
    <row r="56" spans="1:41" customFormat="1" ht="34.5" x14ac:dyDescent="0.25">
      <c r="A56" s="30" t="s">
        <v>74</v>
      </c>
      <c r="B56" s="31" t="s">
        <v>74</v>
      </c>
      <c r="C56" s="32" t="s">
        <v>75</v>
      </c>
      <c r="D56" s="108" t="s">
        <v>76</v>
      </c>
      <c r="E56" s="108"/>
      <c r="F56" s="108"/>
      <c r="G56" s="31" t="s">
        <v>77</v>
      </c>
      <c r="H56" s="31">
        <v>11.4</v>
      </c>
      <c r="I56" s="31" t="s">
        <v>24</v>
      </c>
      <c r="J56" s="31" t="s">
        <v>78</v>
      </c>
      <c r="K56" s="33" t="s">
        <v>79</v>
      </c>
      <c r="L56" s="31"/>
      <c r="M56" s="33" t="s">
        <v>80</v>
      </c>
      <c r="N56" s="31" t="s">
        <v>81</v>
      </c>
      <c r="O56" s="34" t="s">
        <v>82</v>
      </c>
      <c r="AE56" s="29"/>
      <c r="AF56" s="29"/>
      <c r="AG56" s="29" t="s">
        <v>76</v>
      </c>
      <c r="AL56" s="29"/>
    </row>
    <row r="57" spans="1:41" customFormat="1" ht="15" x14ac:dyDescent="0.25">
      <c r="A57" s="35"/>
      <c r="B57" s="55"/>
      <c r="C57" s="56"/>
      <c r="D57" s="107" t="s">
        <v>71</v>
      </c>
      <c r="E57" s="107"/>
      <c r="F57" s="107"/>
      <c r="G57" s="31"/>
      <c r="H57" s="57"/>
      <c r="I57" s="57"/>
      <c r="J57" s="57"/>
      <c r="K57" s="58"/>
      <c r="L57" s="57"/>
      <c r="M57" s="59">
        <v>138.16999999999999</v>
      </c>
      <c r="N57" s="51"/>
      <c r="O57" s="60">
        <v>1829.37</v>
      </c>
      <c r="AE57" s="29"/>
      <c r="AF57" s="29"/>
      <c r="AG57" s="29"/>
      <c r="AL57" s="29" t="s">
        <v>71</v>
      </c>
    </row>
    <row r="58" spans="1:41" customFormat="1" ht="15" x14ac:dyDescent="0.25">
      <c r="A58" s="62"/>
      <c r="B58" s="7"/>
      <c r="C58" s="33"/>
      <c r="D58" s="107" t="s">
        <v>83</v>
      </c>
      <c r="E58" s="107"/>
      <c r="F58" s="107"/>
      <c r="G58" s="107"/>
      <c r="H58" s="107"/>
      <c r="I58" s="107"/>
      <c r="J58" s="107"/>
      <c r="K58" s="107"/>
      <c r="L58" s="107"/>
      <c r="M58" s="63">
        <v>2760.63</v>
      </c>
      <c r="N58" s="64"/>
      <c r="O58" s="65"/>
      <c r="AE58" s="29"/>
      <c r="AF58" s="29"/>
      <c r="AG58" s="29"/>
      <c r="AL58" s="29"/>
      <c r="AM58" s="29" t="s">
        <v>83</v>
      </c>
    </row>
    <row r="59" spans="1:41" customFormat="1" ht="15" x14ac:dyDescent="0.25">
      <c r="A59" s="62"/>
      <c r="B59" s="7"/>
      <c r="C59" s="33"/>
      <c r="D59" s="107" t="s">
        <v>84</v>
      </c>
      <c r="E59" s="107"/>
      <c r="F59" s="107"/>
      <c r="G59" s="107"/>
      <c r="H59" s="107"/>
      <c r="I59" s="107"/>
      <c r="J59" s="107"/>
      <c r="K59" s="107"/>
      <c r="L59" s="107"/>
      <c r="M59" s="66"/>
      <c r="N59" s="64"/>
      <c r="O59" s="65"/>
      <c r="AN59" s="29" t="s">
        <v>84</v>
      </c>
    </row>
    <row r="60" spans="1:41" customFormat="1" ht="15" x14ac:dyDescent="0.25">
      <c r="A60" s="35"/>
      <c r="B60" s="3"/>
      <c r="C60" s="37"/>
      <c r="D60" s="106" t="s">
        <v>85</v>
      </c>
      <c r="E60" s="106"/>
      <c r="F60" s="106"/>
      <c r="G60" s="106"/>
      <c r="H60" s="106"/>
      <c r="I60" s="106"/>
      <c r="J60" s="106"/>
      <c r="K60" s="106"/>
      <c r="L60" s="106"/>
      <c r="M60" s="67">
        <v>1278.3699999999999</v>
      </c>
      <c r="N60" s="68"/>
      <c r="O60" s="69">
        <v>52876.12</v>
      </c>
      <c r="AN60" s="29"/>
      <c r="AO60" s="2" t="s">
        <v>85</v>
      </c>
    </row>
    <row r="61" spans="1:41" customFormat="1" ht="15" x14ac:dyDescent="0.25">
      <c r="A61" s="35"/>
      <c r="B61" s="3"/>
      <c r="C61" s="37"/>
      <c r="D61" s="106" t="s">
        <v>86</v>
      </c>
      <c r="E61" s="106"/>
      <c r="F61" s="106"/>
      <c r="G61" s="106"/>
      <c r="H61" s="106"/>
      <c r="I61" s="106"/>
      <c r="J61" s="106"/>
      <c r="K61" s="106"/>
      <c r="L61" s="106"/>
      <c r="M61" s="70"/>
      <c r="N61" s="68"/>
      <c r="O61" s="71"/>
      <c r="AN61" s="29"/>
      <c r="AO61" s="2" t="s">
        <v>86</v>
      </c>
    </row>
    <row r="62" spans="1:41" customFormat="1" ht="15" x14ac:dyDescent="0.25">
      <c r="A62" s="35"/>
      <c r="B62" s="3"/>
      <c r="C62" s="37"/>
      <c r="D62" s="106" t="s">
        <v>87</v>
      </c>
      <c r="E62" s="106"/>
      <c r="F62" s="106"/>
      <c r="G62" s="106"/>
      <c r="H62" s="106"/>
      <c r="I62" s="106"/>
      <c r="J62" s="106"/>
      <c r="K62" s="106"/>
      <c r="L62" s="106"/>
      <c r="M62" s="67">
        <v>1140.2</v>
      </c>
      <c r="N62" s="68"/>
      <c r="O62" s="69">
        <v>51046.75</v>
      </c>
      <c r="AN62" s="29"/>
      <c r="AO62" s="2" t="s">
        <v>87</v>
      </c>
    </row>
    <row r="63" spans="1:41" customFormat="1" ht="15" x14ac:dyDescent="0.25">
      <c r="A63" s="35"/>
      <c r="B63" s="3"/>
      <c r="C63" s="37"/>
      <c r="D63" s="106" t="s">
        <v>88</v>
      </c>
      <c r="E63" s="106"/>
      <c r="F63" s="106"/>
      <c r="G63" s="106"/>
      <c r="H63" s="106"/>
      <c r="I63" s="106"/>
      <c r="J63" s="106"/>
      <c r="K63" s="106"/>
      <c r="L63" s="106"/>
      <c r="M63" s="72">
        <v>138.16999999999999</v>
      </c>
      <c r="N63" s="68"/>
      <c r="O63" s="69">
        <v>1829.37</v>
      </c>
      <c r="AN63" s="29"/>
      <c r="AO63" s="2" t="s">
        <v>88</v>
      </c>
    </row>
    <row r="64" spans="1:41" customFormat="1" ht="15" x14ac:dyDescent="0.25">
      <c r="A64" s="35"/>
      <c r="B64" s="3"/>
      <c r="C64" s="37"/>
      <c r="D64" s="106" t="s">
        <v>89</v>
      </c>
      <c r="E64" s="106"/>
      <c r="F64" s="106"/>
      <c r="G64" s="106"/>
      <c r="H64" s="106"/>
      <c r="I64" s="106"/>
      <c r="J64" s="106"/>
      <c r="K64" s="106"/>
      <c r="L64" s="106"/>
      <c r="M64" s="67">
        <v>2760.63</v>
      </c>
      <c r="N64" s="68"/>
      <c r="O64" s="69">
        <v>119236.9</v>
      </c>
      <c r="AN64" s="29"/>
      <c r="AO64" s="2" t="s">
        <v>89</v>
      </c>
    </row>
    <row r="65" spans="1:47" customFormat="1" ht="15" x14ac:dyDescent="0.25">
      <c r="A65" s="35"/>
      <c r="B65" s="3"/>
      <c r="C65" s="37"/>
      <c r="D65" s="106" t="s">
        <v>86</v>
      </c>
      <c r="E65" s="106"/>
      <c r="F65" s="106"/>
      <c r="G65" s="106"/>
      <c r="H65" s="106"/>
      <c r="I65" s="106"/>
      <c r="J65" s="106"/>
      <c r="K65" s="106"/>
      <c r="L65" s="106"/>
      <c r="M65" s="70"/>
      <c r="N65" s="68"/>
      <c r="O65" s="71"/>
      <c r="AN65" s="29"/>
      <c r="AO65" s="2" t="s">
        <v>86</v>
      </c>
    </row>
    <row r="66" spans="1:47" customFormat="1" ht="15" x14ac:dyDescent="0.25">
      <c r="A66" s="35"/>
      <c r="B66" s="3"/>
      <c r="C66" s="37"/>
      <c r="D66" s="106" t="s">
        <v>90</v>
      </c>
      <c r="E66" s="106"/>
      <c r="F66" s="106"/>
      <c r="G66" s="106"/>
      <c r="H66" s="106"/>
      <c r="I66" s="106"/>
      <c r="J66" s="106"/>
      <c r="K66" s="106"/>
      <c r="L66" s="106"/>
      <c r="M66" s="67">
        <v>1140.2</v>
      </c>
      <c r="N66" s="68"/>
      <c r="O66" s="69">
        <v>51046.75</v>
      </c>
      <c r="AN66" s="29"/>
      <c r="AO66" s="2" t="s">
        <v>90</v>
      </c>
    </row>
    <row r="67" spans="1:47" customFormat="1" ht="15" x14ac:dyDescent="0.25">
      <c r="A67" s="35"/>
      <c r="B67" s="3"/>
      <c r="C67" s="37"/>
      <c r="D67" s="106" t="s">
        <v>91</v>
      </c>
      <c r="E67" s="106"/>
      <c r="F67" s="106"/>
      <c r="G67" s="106"/>
      <c r="H67" s="106"/>
      <c r="I67" s="106"/>
      <c r="J67" s="106"/>
      <c r="K67" s="106"/>
      <c r="L67" s="106"/>
      <c r="M67" s="72">
        <v>138.16999999999999</v>
      </c>
      <c r="N67" s="68"/>
      <c r="O67" s="69">
        <v>1829.37</v>
      </c>
      <c r="AN67" s="29"/>
      <c r="AO67" s="2" t="s">
        <v>91</v>
      </c>
    </row>
    <row r="68" spans="1:47" customFormat="1" ht="15" x14ac:dyDescent="0.25">
      <c r="A68" s="35"/>
      <c r="B68" s="3"/>
      <c r="C68" s="37"/>
      <c r="D68" s="106" t="s">
        <v>92</v>
      </c>
      <c r="E68" s="106"/>
      <c r="F68" s="106"/>
      <c r="G68" s="106"/>
      <c r="H68" s="106"/>
      <c r="I68" s="106"/>
      <c r="J68" s="106"/>
      <c r="K68" s="106"/>
      <c r="L68" s="106"/>
      <c r="M68" s="67">
        <v>1014.77</v>
      </c>
      <c r="N68" s="68"/>
      <c r="O68" s="69">
        <v>45431.61</v>
      </c>
      <c r="AN68" s="29"/>
      <c r="AO68" s="2" t="s">
        <v>92</v>
      </c>
    </row>
    <row r="69" spans="1:47" customFormat="1" ht="15" x14ac:dyDescent="0.25">
      <c r="A69" s="35"/>
      <c r="B69" s="3"/>
      <c r="C69" s="37"/>
      <c r="D69" s="106" t="s">
        <v>93</v>
      </c>
      <c r="E69" s="106"/>
      <c r="F69" s="106"/>
      <c r="G69" s="106"/>
      <c r="H69" s="106"/>
      <c r="I69" s="106"/>
      <c r="J69" s="106"/>
      <c r="K69" s="106"/>
      <c r="L69" s="106"/>
      <c r="M69" s="72">
        <v>467.49</v>
      </c>
      <c r="N69" s="68"/>
      <c r="O69" s="69">
        <v>20929.169999999998</v>
      </c>
      <c r="AN69" s="29"/>
      <c r="AO69" s="2" t="s">
        <v>93</v>
      </c>
    </row>
    <row r="70" spans="1:47" customFormat="1" ht="15" x14ac:dyDescent="0.25">
      <c r="A70" s="35"/>
      <c r="B70" s="3"/>
      <c r="C70" s="37"/>
      <c r="D70" s="106" t="s">
        <v>94</v>
      </c>
      <c r="E70" s="106"/>
      <c r="F70" s="106"/>
      <c r="G70" s="106"/>
      <c r="H70" s="106"/>
      <c r="I70" s="106"/>
      <c r="J70" s="106"/>
      <c r="K70" s="106"/>
      <c r="L70" s="106"/>
      <c r="M70" s="67">
        <v>1140.2</v>
      </c>
      <c r="N70" s="68"/>
      <c r="O70" s="69">
        <v>51046.75</v>
      </c>
      <c r="AN70" s="29"/>
      <c r="AO70" s="2" t="s">
        <v>94</v>
      </c>
    </row>
    <row r="71" spans="1:47" customFormat="1" ht="15" x14ac:dyDescent="0.25">
      <c r="A71" s="35"/>
      <c r="B71" s="3"/>
      <c r="C71" s="37"/>
      <c r="D71" s="106" t="s">
        <v>95</v>
      </c>
      <c r="E71" s="106"/>
      <c r="F71" s="106"/>
      <c r="G71" s="106"/>
      <c r="H71" s="106"/>
      <c r="I71" s="106"/>
      <c r="J71" s="106"/>
      <c r="K71" s="106"/>
      <c r="L71" s="106"/>
      <c r="M71" s="67">
        <v>1014.77</v>
      </c>
      <c r="N71" s="68"/>
      <c r="O71" s="69">
        <v>45431.61</v>
      </c>
      <c r="AN71" s="29"/>
      <c r="AO71" s="2" t="s">
        <v>95</v>
      </c>
    </row>
    <row r="72" spans="1:47" customFormat="1" ht="15" x14ac:dyDescent="0.25">
      <c r="A72" s="35"/>
      <c r="B72" s="3"/>
      <c r="C72" s="37"/>
      <c r="D72" s="106" t="s">
        <v>96</v>
      </c>
      <c r="E72" s="106"/>
      <c r="F72" s="106"/>
      <c r="G72" s="106"/>
      <c r="H72" s="106"/>
      <c r="I72" s="106"/>
      <c r="J72" s="106"/>
      <c r="K72" s="106"/>
      <c r="L72" s="106"/>
      <c r="M72" s="72">
        <v>467.49</v>
      </c>
      <c r="N72" s="68"/>
      <c r="O72" s="69">
        <v>20929.169999999998</v>
      </c>
      <c r="AN72" s="29"/>
      <c r="AO72" s="2" t="s">
        <v>96</v>
      </c>
    </row>
    <row r="73" spans="1:47" customFormat="1" ht="15" x14ac:dyDescent="0.25">
      <c r="A73" s="35"/>
      <c r="B73" s="3"/>
      <c r="C73" s="37"/>
      <c r="D73" s="106" t="s">
        <v>97</v>
      </c>
      <c r="E73" s="106"/>
      <c r="F73" s="106"/>
      <c r="G73" s="106"/>
      <c r="H73" s="106"/>
      <c r="I73" s="106"/>
      <c r="J73" s="106"/>
      <c r="K73" s="106"/>
      <c r="L73" s="106"/>
      <c r="M73" s="72">
        <v>226.37</v>
      </c>
      <c r="N73" s="68"/>
      <c r="O73" s="69">
        <v>9777.43</v>
      </c>
      <c r="AN73" s="29"/>
      <c r="AO73" s="2" t="s">
        <v>97</v>
      </c>
    </row>
    <row r="74" spans="1:47" customFormat="1" ht="15" x14ac:dyDescent="0.25">
      <c r="A74" s="35"/>
      <c r="B74" s="3"/>
      <c r="C74" s="73"/>
      <c r="D74" s="105" t="s">
        <v>98</v>
      </c>
      <c r="E74" s="105"/>
      <c r="F74" s="105"/>
      <c r="G74" s="105"/>
      <c r="H74" s="105"/>
      <c r="I74" s="105"/>
      <c r="J74" s="105"/>
      <c r="K74" s="105"/>
      <c r="L74" s="105"/>
      <c r="M74" s="74">
        <v>2987</v>
      </c>
      <c r="N74" s="75"/>
      <c r="O74" s="76">
        <v>129014.33</v>
      </c>
      <c r="AN74" s="29"/>
      <c r="AP74" s="29" t="s">
        <v>98</v>
      </c>
    </row>
    <row r="75" spans="1:47" customFormat="1" ht="15" x14ac:dyDescent="0.25">
      <c r="A75" s="35"/>
      <c r="B75" s="3"/>
      <c r="C75" s="37"/>
      <c r="D75" s="106" t="s">
        <v>99</v>
      </c>
      <c r="E75" s="106"/>
      <c r="F75" s="106"/>
      <c r="G75" s="106"/>
      <c r="H75" s="106"/>
      <c r="I75" s="106"/>
      <c r="J75" s="106"/>
      <c r="K75" s="106"/>
      <c r="L75" s="106"/>
      <c r="M75" s="72">
        <v>71.69</v>
      </c>
      <c r="N75" s="68"/>
      <c r="O75" s="69">
        <v>3096.34</v>
      </c>
      <c r="AN75" s="29"/>
      <c r="AO75" s="2" t="s">
        <v>99</v>
      </c>
      <c r="AP75" s="29"/>
    </row>
    <row r="76" spans="1:47" customFormat="1" ht="15" x14ac:dyDescent="0.25">
      <c r="A76" s="35"/>
      <c r="B76" s="3"/>
      <c r="C76" s="73"/>
      <c r="D76" s="105" t="s">
        <v>98</v>
      </c>
      <c r="E76" s="105"/>
      <c r="F76" s="105"/>
      <c r="G76" s="105"/>
      <c r="H76" s="105"/>
      <c r="I76" s="105"/>
      <c r="J76" s="105"/>
      <c r="K76" s="105"/>
      <c r="L76" s="105"/>
      <c r="M76" s="74">
        <v>3058.69</v>
      </c>
      <c r="N76" s="75"/>
      <c r="O76" s="76">
        <v>132110.67000000001</v>
      </c>
      <c r="AN76" s="29"/>
      <c r="AP76" s="29" t="s">
        <v>98</v>
      </c>
    </row>
    <row r="77" spans="1:47" customFormat="1" ht="15" x14ac:dyDescent="0.25">
      <c r="A77" s="35"/>
      <c r="B77" s="3"/>
      <c r="C77" s="37"/>
      <c r="D77" s="106" t="s">
        <v>100</v>
      </c>
      <c r="E77" s="106"/>
      <c r="F77" s="106"/>
      <c r="G77" s="106"/>
      <c r="H77" s="106"/>
      <c r="I77" s="106"/>
      <c r="J77" s="106"/>
      <c r="K77" s="106"/>
      <c r="L77" s="106"/>
      <c r="M77" s="72">
        <v>157.22</v>
      </c>
      <c r="N77" s="68"/>
      <c r="O77" s="69">
        <v>6790.49</v>
      </c>
      <c r="AN77" s="29"/>
      <c r="AO77" s="2" t="s">
        <v>100</v>
      </c>
      <c r="AP77" s="29"/>
    </row>
    <row r="78" spans="1:47" customFormat="1" ht="15" x14ac:dyDescent="0.25">
      <c r="A78" s="35"/>
      <c r="B78" s="3"/>
      <c r="C78" s="73"/>
      <c r="D78" s="105" t="s">
        <v>101</v>
      </c>
      <c r="E78" s="105"/>
      <c r="F78" s="105"/>
      <c r="G78" s="105"/>
      <c r="H78" s="105"/>
      <c r="I78" s="105"/>
      <c r="J78" s="105"/>
      <c r="K78" s="105"/>
      <c r="L78" s="105"/>
      <c r="M78" s="74">
        <v>3215.91</v>
      </c>
      <c r="N78" s="75"/>
      <c r="O78" s="76">
        <v>138901.16</v>
      </c>
      <c r="AN78" s="29"/>
      <c r="AP78" s="29" t="s">
        <v>101</v>
      </c>
    </row>
    <row r="79" spans="1:47" customFormat="1" ht="15" x14ac:dyDescent="0.25">
      <c r="A79" s="35"/>
      <c r="B79" s="3"/>
      <c r="C79" s="73"/>
      <c r="D79" s="105" t="s">
        <v>102</v>
      </c>
      <c r="E79" s="105"/>
      <c r="F79" s="105"/>
      <c r="G79" s="105"/>
      <c r="H79" s="105"/>
      <c r="I79" s="105"/>
      <c r="J79" s="105"/>
      <c r="K79" s="105"/>
      <c r="L79" s="105"/>
      <c r="M79" s="74">
        <v>3215.91</v>
      </c>
      <c r="N79" s="75"/>
      <c r="O79" s="76">
        <v>138901.16</v>
      </c>
      <c r="Q79" s="98" t="s">
        <v>112</v>
      </c>
      <c r="AN79" s="29"/>
      <c r="AP79" s="29"/>
      <c r="AQ79" s="29" t="s">
        <v>102</v>
      </c>
    </row>
    <row r="80" spans="1:47" s="83" customFormat="1" ht="15" x14ac:dyDescent="0.25">
      <c r="A80" s="77"/>
      <c r="B80" s="78"/>
      <c r="C80" s="79"/>
      <c r="D80" s="103" t="s">
        <v>107</v>
      </c>
      <c r="E80" s="103"/>
      <c r="F80" s="103"/>
      <c r="G80" s="103"/>
      <c r="H80" s="103"/>
      <c r="I80" s="103"/>
      <c r="J80" s="103"/>
      <c r="K80" s="103"/>
      <c r="L80" s="103"/>
      <c r="M80" s="80">
        <f>M79*P80</f>
        <v>2669.2052999999996</v>
      </c>
      <c r="N80" s="81"/>
      <c r="O80" s="82">
        <f>ROUND(O79*P80,2)</f>
        <v>115287.96</v>
      </c>
      <c r="P80" s="83">
        <v>0.83</v>
      </c>
      <c r="Q80" s="99"/>
      <c r="AS80" s="84"/>
      <c r="AU80" s="84" t="s">
        <v>100</v>
      </c>
    </row>
    <row r="81" spans="1:52" s="83" customFormat="1" ht="15" x14ac:dyDescent="0.25">
      <c r="A81" s="85"/>
      <c r="B81" s="86"/>
      <c r="C81" s="87"/>
      <c r="D81" s="104" t="s">
        <v>102</v>
      </c>
      <c r="E81" s="104"/>
      <c r="F81" s="104"/>
      <c r="G81" s="104"/>
      <c r="H81" s="104"/>
      <c r="I81" s="104"/>
      <c r="J81" s="104"/>
      <c r="K81" s="104"/>
      <c r="L81" s="104"/>
      <c r="M81" s="88">
        <f>M80</f>
        <v>2669.2052999999996</v>
      </c>
      <c r="N81" s="89"/>
      <c r="O81" s="90">
        <f>O80</f>
        <v>115287.96</v>
      </c>
      <c r="AS81" s="84"/>
      <c r="AU81" s="84"/>
      <c r="AV81" s="84"/>
    </row>
    <row r="82" spans="1:52" s="83" customFormat="1" ht="29.25" customHeight="1" x14ac:dyDescent="0.25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52" s="94" customFormat="1" ht="15" x14ac:dyDescent="0.25">
      <c r="A83" s="83"/>
      <c r="B83" s="92" t="s">
        <v>103</v>
      </c>
      <c r="C83" s="100" t="s">
        <v>108</v>
      </c>
      <c r="D83" s="100"/>
      <c r="E83" s="100"/>
      <c r="F83" s="100"/>
      <c r="G83" s="100"/>
      <c r="H83" s="100"/>
      <c r="I83" s="101" t="s">
        <v>109</v>
      </c>
      <c r="J83" s="101"/>
      <c r="K83" s="101"/>
      <c r="L83" s="101"/>
      <c r="M83" s="101"/>
      <c r="N83" s="101"/>
      <c r="O83" s="83"/>
      <c r="P83" s="83"/>
      <c r="Q83" s="83"/>
      <c r="R83" s="83"/>
      <c r="S83" s="8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 t="s">
        <v>5</v>
      </c>
      <c r="AX83" s="93" t="s">
        <v>104</v>
      </c>
      <c r="AY83" s="93"/>
      <c r="AZ83" s="93"/>
    </row>
    <row r="84" spans="1:52" s="95" customFormat="1" ht="18.75" customHeight="1" x14ac:dyDescent="0.25">
      <c r="B84" s="92"/>
      <c r="C84" s="102" t="s">
        <v>105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</row>
    <row r="85" spans="1:52" s="94" customFormat="1" ht="15" x14ac:dyDescent="0.25">
      <c r="A85" s="83"/>
      <c r="B85" s="92" t="s">
        <v>106</v>
      </c>
      <c r="C85" s="100" t="s">
        <v>110</v>
      </c>
      <c r="D85" s="100"/>
      <c r="E85" s="100"/>
      <c r="F85" s="100"/>
      <c r="G85" s="100"/>
      <c r="H85" s="100"/>
      <c r="I85" s="101" t="s">
        <v>111</v>
      </c>
      <c r="J85" s="101"/>
      <c r="K85" s="101"/>
      <c r="L85" s="101"/>
      <c r="M85" s="101"/>
      <c r="N85" s="101"/>
      <c r="O85" s="83"/>
      <c r="P85" s="83"/>
      <c r="Q85" s="83"/>
      <c r="R85" s="83"/>
      <c r="S85" s="8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 t="s">
        <v>5</v>
      </c>
      <c r="AZ85" s="93" t="s">
        <v>104</v>
      </c>
    </row>
    <row r="86" spans="1:52" s="95" customFormat="1" ht="18.75" customHeight="1" x14ac:dyDescent="0.25">
      <c r="B86" s="97"/>
      <c r="C86" s="102" t="s">
        <v>105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97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</row>
    <row r="87" spans="1:52" customFormat="1" ht="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52" customFormat="1" ht="15" x14ac:dyDescent="0.25">
      <c r="A88" s="3"/>
      <c r="B88" s="3"/>
    </row>
  </sheetData>
  <mergeCells count="89">
    <mergeCell ref="M2:O2"/>
    <mergeCell ref="M3:O3"/>
    <mergeCell ref="M4:O4"/>
    <mergeCell ref="C5:K5"/>
    <mergeCell ref="M5:O5"/>
    <mergeCell ref="M6:O6"/>
    <mergeCell ref="D7:K7"/>
    <mergeCell ref="M7:O7"/>
    <mergeCell ref="M8:O8"/>
    <mergeCell ref="D9:K9"/>
    <mergeCell ref="M9:O9"/>
    <mergeCell ref="M10:O10"/>
    <mergeCell ref="C11:K11"/>
    <mergeCell ref="M11:O11"/>
    <mergeCell ref="M12:O12"/>
    <mergeCell ref="C13:K13"/>
    <mergeCell ref="M13:O13"/>
    <mergeCell ref="M14:O14"/>
    <mergeCell ref="M15:O15"/>
    <mergeCell ref="M16:O16"/>
    <mergeCell ref="M17:O17"/>
    <mergeCell ref="L19:L20"/>
    <mergeCell ref="M19:M20"/>
    <mergeCell ref="N19:O19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D33:F33"/>
    <mergeCell ref="A34:O34"/>
    <mergeCell ref="A35:O35"/>
    <mergeCell ref="D36:F36"/>
    <mergeCell ref="D37:O37"/>
    <mergeCell ref="D38:O38"/>
    <mergeCell ref="D39:F39"/>
    <mergeCell ref="D40:F40"/>
    <mergeCell ref="D41:F41"/>
    <mergeCell ref="D42:F42"/>
    <mergeCell ref="D43:F43"/>
    <mergeCell ref="D44:F44"/>
    <mergeCell ref="D45:F45"/>
    <mergeCell ref="D46:F46"/>
    <mergeCell ref="D47:O47"/>
    <mergeCell ref="D48:O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L58"/>
    <mergeCell ref="D59:L59"/>
    <mergeCell ref="D60:L60"/>
    <mergeCell ref="D61:L61"/>
    <mergeCell ref="D62:L62"/>
    <mergeCell ref="D63:L63"/>
    <mergeCell ref="D64:L64"/>
    <mergeCell ref="D65:L65"/>
    <mergeCell ref="D66:L66"/>
    <mergeCell ref="D67:L67"/>
    <mergeCell ref="D68:L68"/>
    <mergeCell ref="D69:L69"/>
    <mergeCell ref="D70:L70"/>
    <mergeCell ref="D71:L71"/>
    <mergeCell ref="D72:L72"/>
    <mergeCell ref="D80:L80"/>
    <mergeCell ref="D81:L81"/>
    <mergeCell ref="D78:L78"/>
    <mergeCell ref="D79:L79"/>
    <mergeCell ref="D73:L73"/>
    <mergeCell ref="D74:L74"/>
    <mergeCell ref="D75:L75"/>
    <mergeCell ref="D76:L76"/>
    <mergeCell ref="D77:L77"/>
    <mergeCell ref="C85:H85"/>
    <mergeCell ref="I85:N85"/>
    <mergeCell ref="C86:N86"/>
    <mergeCell ref="C83:H83"/>
    <mergeCell ref="I83:N83"/>
    <mergeCell ref="C84:N8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№5_Вырубка кустарников_согл</vt:lpstr>
      <vt:lpstr>'ЛСР №5_Вырубка кустарников_согл'!Заголовки_для_печати</vt:lpstr>
      <vt:lpstr>'ЛСР №5_Вырубка кустарников_согл'!Область_печати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2024-10-18T15:18:06Z</dcterms:modified>
</cp:coreProperties>
</file>